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16\"/>
    </mc:Choice>
  </mc:AlternateContent>
  <xr:revisionPtr revIDLastSave="0" documentId="13_ncr:1_{0BC505F4-56B9-451C-B358-5A203B913D23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8" i="1" l="1"/>
  <c r="H27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 l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73" i="1" l="1"/>
</calcChain>
</file>

<file path=xl/sharedStrings.xml><?xml version="1.0" encoding="utf-8"?>
<sst xmlns="http://schemas.openxmlformats.org/spreadsheetml/2006/main" count="304" uniqueCount="121">
  <si>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</si>
  <si>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</si>
  <si>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</si>
  <si>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</si>
  <si>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</si>
  <si>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</si>
  <si>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</si>
  <si>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</si>
  <si>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</si>
  <si>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</si>
  <si>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</si>
  <si>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</si>
  <si>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</si>
  <si>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</si>
  <si>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</si>
  <si>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</si>
  <si>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</si>
  <si>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</si>
  <si>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</si>
  <si>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</si>
  <si>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</si>
  <si>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</si>
  <si>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</si>
  <si>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</si>
  <si>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</si>
  <si>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</si>
  <si>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</si>
  <si>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</si>
  <si>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</si>
  <si>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</si>
  <si>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­ сведениями о допущенных отклонениях при изготовлении товара от требований СТБ 2252-2012 и СТБ 2270-2012.</t>
  </si>
  <si>
    <t>Металл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</si>
  <si>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</si>
  <si>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</si>
  <si>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ПИ-труба с усилениями</t>
  </si>
  <si>
    <t>ПИ-тройник угловой</t>
  </si>
  <si>
    <t>Манжета стенового ввода</t>
  </si>
  <si>
    <t>Резина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</si>
  <si>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</si>
  <si>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Ст 219х6 ГОСТ 10705-80 (20) ПЭ315</t>
  </si>
  <si>
    <t>Ст 76х3 ГОСТ 10705-80 (20) ПЭ140</t>
  </si>
  <si>
    <t>Ст 57х3 ГОСТ 10705-80 (20) ПЭ125</t>
  </si>
  <si>
    <t>Ст 45х3 ГОСТ 10705-80 (20) ПЭ110</t>
  </si>
  <si>
    <t>Ст 219х6 ГОСТ 10705-80 (20) ПЭ315(У)</t>
  </si>
  <si>
    <t>Ст 65-219х6-300 ГОСТ 17375 (20)-1000 ПЭ315</t>
  </si>
  <si>
    <t>Ст 90-219х6-300 ГОСТ 17375 (20)-1000 ПЭ315</t>
  </si>
  <si>
    <t>Ст 85-219х6-300 ГОСТ 17375 (20)-1000 ПЭ315</t>
  </si>
  <si>
    <t>Ст 70-219х6-300 ГОСТ 17375 (20)-1000 ПЭ315</t>
  </si>
  <si>
    <t>Ст 50-219х6-300 ГОСТ 17375 (20)-1000 ПЭ315</t>
  </si>
  <si>
    <t>Ст 15-219х6-300 ГОСТ 17375 (20)-1000 ПЭ315</t>
  </si>
  <si>
    <t>Ст 90-76х3-100 ГОСТ 17375 (20)-1000 ПЭ140</t>
  </si>
  <si>
    <t>Ст 80-76х3-100 ГОСТ 17375 (20)-1000 ПЭ140</t>
  </si>
  <si>
    <t>Ст 75-76х3-100 ГОСТ 17375 (20)-1000 ПЭ140</t>
  </si>
  <si>
    <t>Ст 90-45х3-60 ГОСТ 17375 (20)-1000 ПЭ110</t>
  </si>
  <si>
    <t>ПИ-отвод (БВК-МЗИ)</t>
  </si>
  <si>
    <t>Ст 90-219х6-300 ГОСТ 17375 (20)-1000/1500/200 ПЭ315</t>
  </si>
  <si>
    <t>Ст 90-219х6-300 ГОСТ 17375 (20)-1000/1100/200 ПЭ315</t>
  </si>
  <si>
    <t>Ст 90-76х3-100 ГОСТ 17375 (20)-1000/1000/200 ПЭ140</t>
  </si>
  <si>
    <t>Ст 57х3 ГОСТ 10705 (20)-1500/1200 ПЭ125</t>
  </si>
  <si>
    <t>Ст 76х3 ГОСТ 10705 (20)-1500/600 ПЭ140</t>
  </si>
  <si>
    <t>Ст 76х3 ГОСТ 10705 (20)-1500/1000 ПЭ140</t>
  </si>
  <si>
    <t xml:space="preserve">Ст 219х6 ГОСТ 10705 (20)-1500/900 ПЭ315 </t>
  </si>
  <si>
    <t>ПИ-кран шаровой с редуктором</t>
  </si>
  <si>
    <t>Ст 45х3 ГОСТ 10705 (20)-1500/1000 ПЭ110</t>
  </si>
  <si>
    <t>Ст 89х3 ГОСТ 10705 (20)-1500/1600 ПЭ200</t>
  </si>
  <si>
    <t>Ст 32х3 ГОСТ 10705 (20)-1500/800 ПЭ90</t>
  </si>
  <si>
    <t>Ст 219х6-57х3 ТС 592.000-093 (20)-отвод 45-57х3 ГОСТ 17375-1500/900/350 ПЭ315/125</t>
  </si>
  <si>
    <t>Ст 219х6-76х3 ТС 592.000-082 (20)-отвод 45-76х3 ГОСТ 17375-2200/900/350 ПЭ315/140</t>
  </si>
  <si>
    <t>Ст 219х6-76х3 ТС 592.000-082 (20)-отвод 45-76х3 ГОСТ 17375-1500/1400/350 ПЭ315/140</t>
  </si>
  <si>
    <t>Ст 219х6-76х3 ТС 592.000-082 (20)-отвод 45-76х3 ГОСТ 17375-2000/1200/350 ПЭ315/140</t>
  </si>
  <si>
    <t>Ст 219х6-76х3 ТС 592.000-082 (20)-отвод 45-76х3 ГОСТ 17375-1500/900/350 ПЭ315/140</t>
  </si>
  <si>
    <t>Ст 219х6-45х3 ТС 592.000-063 (20)-отвод 45-45х3 ГОСТ 17375-1500/1200/350 ПЭ315/110</t>
  </si>
  <si>
    <t>Ст 219х6-45х3 ТС 592.000-063 (20)-отвод 45-45х3 ГОСТ 17375-1500/900/350 ПЭ315/110</t>
  </si>
  <si>
    <t>Ст 219х6-89х3,5 ТС 592.000-092 (20)-отвод 45-89х3,5 ГОСТ 17375-1500/1200/400 ПЭ315/160</t>
  </si>
  <si>
    <t>Ст 219х6-89х3,5 ТС 592.000-092 (20)-отвод 45-89х3,5 ГОСТ 17375-1500/900/400 ПЭ315/160</t>
  </si>
  <si>
    <t>Ст 76х3-32х3 ТС 592.000-045 (20)-отвод 45-32х3 ГОСТ 17375-1200/800/250 ПЭ140/90</t>
  </si>
  <si>
    <t>Ст 219х6-57х3 ТС 592.000-071 (20)-1500/1200 ПЭ315/125</t>
  </si>
  <si>
    <t>ПИ-тройник прямой</t>
  </si>
  <si>
    <t>Ст 219х6-76х3 ТС 592.000-081 (20)-1500/1000 ПЭ315/140</t>
  </si>
  <si>
    <t>ПИ-промежуточный элемент с выводом кабеля</t>
  </si>
  <si>
    <t>Ст 219х6 ГОСТ 10705 В(20)-1500 ПЭ315</t>
  </si>
  <si>
    <t>Ст 76х3 ГОСТ 10705 В(20)-1500 ПЭ140</t>
  </si>
  <si>
    <t>Ст 76х3 ГОСТ 10705 В(20)-1700 ПЭ140</t>
  </si>
  <si>
    <t>ПИ-концевой элемент (БВК-МЗИ)</t>
  </si>
  <si>
    <t>Ст 45х3 ГОСТ 10705 В(20)-2200/625 ПЭ110</t>
  </si>
  <si>
    <t>ПИ-концевой элемент без вывода кабеля СОДК (МЗИ)</t>
  </si>
  <si>
    <t>Ст 89х3,5 ГОСТ 10705 В(20)-900/100 ПЭ160</t>
  </si>
  <si>
    <t>Ст 89х3,5 ГОСТ 10705 В(20)-1100/100 ПЭ160</t>
  </si>
  <si>
    <t>Ст 76х3 ГОСТ 10705 В(20)-900/100 ПЭ140</t>
  </si>
  <si>
    <t>Ст 57х3 ГОСТ 10705 В(20)-900/100 ПЭ125</t>
  </si>
  <si>
    <t>Ст 32х3 ГОСТ 10705 В(20)-900/100 ПЭ90</t>
  </si>
  <si>
    <t>Ст 32х3 ГОСТ 10705 В(20)-1200/100 ПЭ90</t>
  </si>
  <si>
    <t>ПИ-неподвижная опора</t>
  </si>
  <si>
    <t>Ст 500-219х6-2000 ПЭ315</t>
  </si>
  <si>
    <t>ПИ-тройник воздушника с шаровым краном СТ-штуцер</t>
  </si>
  <si>
    <t>219х6-32х3 ТС 592-037 (20)-1500/700 ПЭ315/90</t>
  </si>
  <si>
    <t>219х6-32х3 ТС 592-037 (20)-1500/600 ПЭ315/90</t>
  </si>
  <si>
    <t>СВ-315</t>
  </si>
  <si>
    <t>СВ-160</t>
  </si>
  <si>
    <t>СВ-140</t>
  </si>
  <si>
    <t>СВ-125</t>
  </si>
  <si>
    <t>СВ-90</t>
  </si>
  <si>
    <t xml:space="preserve">Комплект заделки стыка </t>
  </si>
  <si>
    <t>Пенополиуретан</t>
  </si>
  <si>
    <t>для ПИ-трубы ø219/315мм, КЗС (М)-219/315 (оболочка из ПЭ)</t>
  </si>
  <si>
    <t>для ПИ-трубы ø89/160мм, КЗС (М)-89/160 (оболочка из ПЭ)</t>
  </si>
  <si>
    <t>для ПИ-трубы ø76/140мм, КЗС (М)-76/140 (оболочка из ПЭ)</t>
  </si>
  <si>
    <t>для ПИ-трубы ø57/125мм, КЗС (М)-57/125 (оболочка из ПЭ)</t>
  </si>
  <si>
    <t>для ПИ-трубы ø45/110мм, КЗС (М)-45/110 (оболочка из ПЭ)</t>
  </si>
  <si>
    <t>для ПИ-трубы ø32/90мм, КЗС (М)-32/90 (оболочка из ПЭ)</t>
  </si>
  <si>
    <t>ø315мм, Т-315</t>
  </si>
  <si>
    <t>ø160мм, Т-160</t>
  </si>
  <si>
    <t>ø140мм, Т-140</t>
  </si>
  <si>
    <t>ø125мм, Т-125</t>
  </si>
  <si>
    <t>ø110мм, Т-110</t>
  </si>
  <si>
    <t>ø90мм, Т-90</t>
  </si>
  <si>
    <t xml:space="preserve">Ст 219х6 ГОСТ 10705 (20)-1500/600 ПЭ315 </t>
  </si>
  <si>
    <r>
  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</t>
    </r>
    <r>
      <rPr>
        <sz val="9"/>
        <rFont val="Arial"/>
        <family val="2"/>
        <charset val="204"/>
      </rPr>
      <t>;</t>
    </r>
  </si>
  <si>
    <t>­ свидетельством об изготовлении деталей (элементов) трубопроводов от предприятия-изготовителя;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</si>
  <si>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</si>
  <si>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СПЕЦИФИКАЦИЯ №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</si>
</sst>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\-??\ _₽_-;_-@_-"/>
  </numFmts>
  <fonts count="16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1" fillId="0" borderId="0" applyBorder="0" applyProtection="0"/>
    <xf numFmtId="0" fontId="11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2" fontId="6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2" fontId="13" fillId="0" borderId="0" xfId="0" applyNumberFormat="1" applyFont="1"/>
    <xf numFmtId="49" fontId="5" fillId="0" borderId="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89"/>
  <sheetViews>
    <sheetView tabSelected="1" zoomScale="90" zoomScaleNormal="90" zoomScaleSheetLayoutView="110" workbookViewId="0">
      <selection activeCell="A3" sqref="A3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0" bestFit="1" customWidth="1"/>
  </cols>
  <sheetData>
    <row r="2" spans="1:17" x14ac:dyDescent="0.25">
      <c r="A2" s="76" t="s">
        <v>120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5"/>
      <c r="M2" s="5"/>
    </row>
    <row r="3" spans="1:17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7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7" x14ac:dyDescent="0.25">
      <c r="A5" s="13">
        <v>1</v>
      </c>
      <c r="B5" s="22" t="s">
        <v>15</v>
      </c>
      <c r="C5" s="24" t="s">
        <v>16</v>
      </c>
      <c r="D5" s="46" t="s">
        <v>39</v>
      </c>
      <c r="E5" s="16" t="s">
        <v>17</v>
      </c>
      <c r="F5" s="49">
        <v>2628</v>
      </c>
      <c r="G5" s="14">
        <v>39.299999999999997</v>
      </c>
      <c r="H5" s="18">
        <f t="shared" ref="H5" si="0">F5*G5</f>
        <v>103280.4</v>
      </c>
      <c r="I5" s="61">
        <v>20</v>
      </c>
      <c r="J5" s="45">
        <v>7306307708</v>
      </c>
      <c r="K5" s="16"/>
      <c r="L5" s="19"/>
      <c r="M5" s="15"/>
      <c r="N5" s="47"/>
      <c r="O5" s="47"/>
      <c r="P5" s="48"/>
      <c r="Q5" s="48"/>
    </row>
    <row r="6" spans="1:17" x14ac:dyDescent="0.25">
      <c r="A6" s="13">
        <v>2</v>
      </c>
      <c r="B6" s="22" t="s">
        <v>15</v>
      </c>
      <c r="C6" s="24" t="s">
        <v>16</v>
      </c>
      <c r="D6" s="46" t="s">
        <v>40</v>
      </c>
      <c r="E6" s="16" t="s">
        <v>17</v>
      </c>
      <c r="F6" s="49">
        <v>61</v>
      </c>
      <c r="G6" s="14">
        <v>8.9</v>
      </c>
      <c r="H6" s="18">
        <f t="shared" ref="H6" si="1">F6*G6</f>
        <v>542.9</v>
      </c>
      <c r="I6" s="61">
        <v>20</v>
      </c>
      <c r="J6" s="45">
        <v>7306307708</v>
      </c>
      <c r="K6" s="16"/>
      <c r="L6" s="19"/>
      <c r="M6" s="15"/>
      <c r="N6" s="47"/>
      <c r="O6" s="47"/>
      <c r="P6" s="48"/>
      <c r="Q6" s="48"/>
    </row>
    <row r="7" spans="1:17" x14ac:dyDescent="0.25">
      <c r="A7" s="13">
        <v>3</v>
      </c>
      <c r="B7" s="22" t="s">
        <v>15</v>
      </c>
      <c r="C7" s="24" t="s">
        <v>16</v>
      </c>
      <c r="D7" s="46" t="s">
        <v>41</v>
      </c>
      <c r="E7" s="16" t="s">
        <v>17</v>
      </c>
      <c r="F7" s="49">
        <v>7</v>
      </c>
      <c r="G7" s="14">
        <v>6.9</v>
      </c>
      <c r="H7" s="18">
        <f t="shared" ref="H7" si="2">F7*G7</f>
        <v>48.3</v>
      </c>
      <c r="I7" s="61">
        <v>20</v>
      </c>
      <c r="J7" s="45">
        <v>7306307708</v>
      </c>
      <c r="K7" s="16"/>
      <c r="L7" s="19"/>
      <c r="M7" s="15"/>
      <c r="N7" s="47"/>
      <c r="O7" s="47"/>
      <c r="P7" s="48"/>
      <c r="Q7" s="48"/>
    </row>
    <row r="8" spans="1:17" x14ac:dyDescent="0.25">
      <c r="A8" s="13">
        <v>4</v>
      </c>
      <c r="B8" s="22" t="s">
        <v>15</v>
      </c>
      <c r="C8" s="24" t="s">
        <v>16</v>
      </c>
      <c r="D8" s="46" t="s">
        <v>42</v>
      </c>
      <c r="E8" s="16" t="s">
        <v>17</v>
      </c>
      <c r="F8" s="49">
        <v>32</v>
      </c>
      <c r="G8" s="14">
        <v>5.5</v>
      </c>
      <c r="H8" s="18">
        <f t="shared" ref="H8:H10" si="3">F8*G8</f>
        <v>176</v>
      </c>
      <c r="I8" s="61">
        <v>20</v>
      </c>
      <c r="J8" s="45">
        <v>7306307708</v>
      </c>
      <c r="K8" s="16"/>
      <c r="L8" s="19"/>
      <c r="M8" s="15"/>
      <c r="N8" s="47"/>
      <c r="O8" s="47"/>
      <c r="P8" s="48"/>
      <c r="Q8" s="48"/>
    </row>
    <row r="9" spans="1:17" x14ac:dyDescent="0.25">
      <c r="A9" s="13">
        <v>5</v>
      </c>
      <c r="B9" s="22" t="s">
        <v>15</v>
      </c>
      <c r="C9" s="24" t="s">
        <v>34</v>
      </c>
      <c r="D9" s="46" t="s">
        <v>43</v>
      </c>
      <c r="E9" s="16" t="s">
        <v>17</v>
      </c>
      <c r="F9" s="49">
        <v>122</v>
      </c>
      <c r="G9" s="14">
        <v>47</v>
      </c>
      <c r="H9" s="18">
        <f t="shared" si="3"/>
        <v>5734</v>
      </c>
      <c r="I9" s="61">
        <v>20</v>
      </c>
      <c r="J9" s="45">
        <v>7306307708</v>
      </c>
      <c r="K9" s="16"/>
      <c r="L9" s="19"/>
      <c r="M9" s="15"/>
      <c r="N9" s="47"/>
      <c r="O9" s="47"/>
      <c r="P9" s="48"/>
      <c r="Q9" s="48"/>
    </row>
    <row r="10" spans="1:17" x14ac:dyDescent="0.25">
      <c r="A10" s="13">
        <v>6</v>
      </c>
      <c r="B10" s="16" t="s">
        <v>13</v>
      </c>
      <c r="C10" s="20" t="s">
        <v>28</v>
      </c>
      <c r="D10" s="20" t="s">
        <v>45</v>
      </c>
      <c r="E10" s="16" t="s">
        <v>14</v>
      </c>
      <c r="F10" s="17">
        <v>82</v>
      </c>
      <c r="G10" s="14">
        <v>27.7</v>
      </c>
      <c r="H10" s="18">
        <f t="shared" si="3"/>
        <v>2271.4</v>
      </c>
      <c r="I10" s="61">
        <v>20</v>
      </c>
      <c r="J10" s="45">
        <v>7307931100</v>
      </c>
      <c r="K10" s="16"/>
      <c r="L10" s="19"/>
      <c r="M10" s="15"/>
      <c r="N10" s="48"/>
      <c r="O10" s="47"/>
      <c r="P10" s="48"/>
      <c r="Q10" s="48"/>
    </row>
    <row r="11" spans="1:17" x14ac:dyDescent="0.25">
      <c r="A11" s="13">
        <v>7</v>
      </c>
      <c r="B11" s="16" t="s">
        <v>13</v>
      </c>
      <c r="C11" s="20" t="s">
        <v>28</v>
      </c>
      <c r="D11" s="20" t="s">
        <v>46</v>
      </c>
      <c r="E11" s="16" t="s">
        <v>14</v>
      </c>
      <c r="F11" s="17">
        <v>8</v>
      </c>
      <c r="G11" s="14">
        <v>27.7</v>
      </c>
      <c r="H11" s="18">
        <f t="shared" ref="H11" si="4">F11*G11</f>
        <v>221.6</v>
      </c>
      <c r="I11" s="61">
        <v>20</v>
      </c>
      <c r="J11" s="45">
        <v>7307931100</v>
      </c>
      <c r="K11" s="16"/>
      <c r="L11" s="19"/>
      <c r="M11" s="15"/>
      <c r="N11" s="48"/>
      <c r="O11" s="47"/>
      <c r="P11" s="48"/>
      <c r="Q11" s="48"/>
    </row>
    <row r="12" spans="1:17" x14ac:dyDescent="0.25">
      <c r="A12" s="13">
        <v>8</v>
      </c>
      <c r="B12" s="16" t="s">
        <v>13</v>
      </c>
      <c r="C12" s="20" t="s">
        <v>28</v>
      </c>
      <c r="D12" s="20" t="s">
        <v>47</v>
      </c>
      <c r="E12" s="16" t="s">
        <v>14</v>
      </c>
      <c r="F12" s="17">
        <v>2</v>
      </c>
      <c r="G12" s="14">
        <v>27.7</v>
      </c>
      <c r="H12" s="18">
        <f t="shared" ref="H12" si="5">F12*G12</f>
        <v>55.4</v>
      </c>
      <c r="I12" s="61">
        <v>20</v>
      </c>
      <c r="J12" s="45">
        <v>7307931100</v>
      </c>
      <c r="K12" s="16"/>
      <c r="L12" s="19"/>
      <c r="M12" s="15"/>
      <c r="N12" s="48"/>
      <c r="O12" s="47"/>
      <c r="P12" s="48"/>
      <c r="Q12" s="48"/>
    </row>
    <row r="13" spans="1:17" x14ac:dyDescent="0.25">
      <c r="A13" s="13">
        <v>9</v>
      </c>
      <c r="B13" s="16" t="s">
        <v>13</v>
      </c>
      <c r="C13" s="20" t="s">
        <v>28</v>
      </c>
      <c r="D13" s="20" t="s">
        <v>44</v>
      </c>
      <c r="E13" s="16" t="s">
        <v>14</v>
      </c>
      <c r="F13" s="17">
        <v>2</v>
      </c>
      <c r="G13" s="14">
        <v>27.7</v>
      </c>
      <c r="H13" s="18">
        <f t="shared" ref="H13" si="6">F13*G13</f>
        <v>55.4</v>
      </c>
      <c r="I13" s="61">
        <v>20</v>
      </c>
      <c r="J13" s="45">
        <v>7307931100</v>
      </c>
      <c r="K13" s="16"/>
      <c r="L13" s="19"/>
      <c r="M13" s="15"/>
      <c r="N13" s="48"/>
      <c r="O13" s="47"/>
      <c r="P13" s="48"/>
      <c r="Q13" s="48"/>
    </row>
    <row r="14" spans="1:17" x14ac:dyDescent="0.25">
      <c r="A14" s="13">
        <v>10</v>
      </c>
      <c r="B14" s="16" t="s">
        <v>13</v>
      </c>
      <c r="C14" s="20" t="s">
        <v>28</v>
      </c>
      <c r="D14" s="20" t="s">
        <v>48</v>
      </c>
      <c r="E14" s="16" t="s">
        <v>14</v>
      </c>
      <c r="F14" s="17">
        <v>4</v>
      </c>
      <c r="G14" s="14">
        <v>27.7</v>
      </c>
      <c r="H14" s="18">
        <f t="shared" ref="H14" si="7">F14*G14</f>
        <v>110.8</v>
      </c>
      <c r="I14" s="61">
        <v>20</v>
      </c>
      <c r="J14" s="45">
        <v>7307931100</v>
      </c>
      <c r="K14" s="16"/>
      <c r="L14" s="19"/>
      <c r="M14" s="15"/>
      <c r="N14" s="48"/>
      <c r="O14" s="47"/>
      <c r="P14" s="48"/>
      <c r="Q14" s="48"/>
    </row>
    <row r="15" spans="1:17" x14ac:dyDescent="0.25">
      <c r="A15" s="13">
        <v>11</v>
      </c>
      <c r="B15" s="16" t="s">
        <v>13</v>
      </c>
      <c r="C15" s="20" t="s">
        <v>28</v>
      </c>
      <c r="D15" s="20" t="s">
        <v>49</v>
      </c>
      <c r="E15" s="16" t="s">
        <v>14</v>
      </c>
      <c r="F15" s="17">
        <v>2</v>
      </c>
      <c r="G15" s="14">
        <v>27.7</v>
      </c>
      <c r="H15" s="18">
        <f t="shared" ref="H15:H16" si="8">F15*G15</f>
        <v>55.4</v>
      </c>
      <c r="I15" s="61">
        <v>20</v>
      </c>
      <c r="J15" s="45">
        <v>7307931100</v>
      </c>
      <c r="K15" s="16"/>
      <c r="L15" s="19"/>
      <c r="M15" s="15"/>
      <c r="N15" s="48"/>
      <c r="O15" s="47"/>
      <c r="P15" s="48"/>
      <c r="Q15" s="48"/>
    </row>
    <row r="16" spans="1:17" x14ac:dyDescent="0.25">
      <c r="A16" s="13">
        <v>12</v>
      </c>
      <c r="B16" s="16" t="s">
        <v>13</v>
      </c>
      <c r="C16" s="20" t="s">
        <v>28</v>
      </c>
      <c r="D16" s="20" t="s">
        <v>50</v>
      </c>
      <c r="E16" s="16" t="s">
        <v>14</v>
      </c>
      <c r="F16" s="17">
        <v>4</v>
      </c>
      <c r="G16" s="14">
        <v>3</v>
      </c>
      <c r="H16" s="18">
        <f t="shared" si="8"/>
        <v>12</v>
      </c>
      <c r="I16" s="61">
        <v>20</v>
      </c>
      <c r="J16" s="45">
        <v>7307931100</v>
      </c>
      <c r="K16" s="16"/>
      <c r="L16" s="19"/>
      <c r="M16" s="15"/>
      <c r="N16" s="48"/>
      <c r="O16" s="47"/>
      <c r="P16" s="48"/>
      <c r="Q16" s="48"/>
    </row>
    <row r="17" spans="1:17" x14ac:dyDescent="0.25">
      <c r="A17" s="13">
        <v>13</v>
      </c>
      <c r="B17" s="16" t="s">
        <v>13</v>
      </c>
      <c r="C17" s="20" t="s">
        <v>28</v>
      </c>
      <c r="D17" s="20" t="s">
        <v>51</v>
      </c>
      <c r="E17" s="16" t="s">
        <v>14</v>
      </c>
      <c r="F17" s="17">
        <v>2</v>
      </c>
      <c r="G17" s="14">
        <v>3</v>
      </c>
      <c r="H17" s="18">
        <f t="shared" ref="H17" si="9">F17*G17</f>
        <v>6</v>
      </c>
      <c r="I17" s="61">
        <v>20</v>
      </c>
      <c r="J17" s="45">
        <v>7307931100</v>
      </c>
      <c r="K17" s="16"/>
      <c r="L17" s="19"/>
      <c r="M17" s="15"/>
      <c r="N17" s="48"/>
      <c r="O17" s="47"/>
      <c r="P17" s="48"/>
      <c r="Q17" s="48"/>
    </row>
    <row r="18" spans="1:17" x14ac:dyDescent="0.25">
      <c r="A18" s="13">
        <v>14</v>
      </c>
      <c r="B18" s="16" t="s">
        <v>13</v>
      </c>
      <c r="C18" s="20" t="s">
        <v>28</v>
      </c>
      <c r="D18" s="20" t="s">
        <v>52</v>
      </c>
      <c r="E18" s="16" t="s">
        <v>14</v>
      </c>
      <c r="F18" s="17">
        <v>2</v>
      </c>
      <c r="G18" s="14">
        <v>3</v>
      </c>
      <c r="H18" s="18">
        <f t="shared" ref="H18" si="10">F18*G18</f>
        <v>6</v>
      </c>
      <c r="I18" s="61">
        <v>20</v>
      </c>
      <c r="J18" s="45">
        <v>7307931100</v>
      </c>
      <c r="K18" s="16"/>
      <c r="L18" s="19"/>
      <c r="M18" s="15"/>
      <c r="N18" s="48"/>
      <c r="O18" s="47"/>
      <c r="P18" s="48"/>
      <c r="Q18" s="48"/>
    </row>
    <row r="19" spans="1:17" x14ac:dyDescent="0.25">
      <c r="A19" s="13">
        <v>15</v>
      </c>
      <c r="B19" s="16" t="s">
        <v>13</v>
      </c>
      <c r="C19" s="20" t="s">
        <v>28</v>
      </c>
      <c r="D19" s="20" t="s">
        <v>53</v>
      </c>
      <c r="E19" s="16" t="s">
        <v>14</v>
      </c>
      <c r="F19" s="17">
        <v>2</v>
      </c>
      <c r="G19" s="14">
        <v>1.5</v>
      </c>
      <c r="H19" s="18">
        <f t="shared" ref="H19" si="11">F19*G19</f>
        <v>3</v>
      </c>
      <c r="I19" s="61">
        <v>20</v>
      </c>
      <c r="J19" s="45">
        <v>7307931100</v>
      </c>
      <c r="K19" s="16"/>
      <c r="L19" s="19"/>
      <c r="M19" s="15"/>
      <c r="N19" s="48"/>
      <c r="O19" s="47"/>
      <c r="P19" s="48"/>
      <c r="Q19" s="48"/>
    </row>
    <row r="20" spans="1:17" x14ac:dyDescent="0.25">
      <c r="A20" s="13">
        <v>16</v>
      </c>
      <c r="B20" s="16" t="s">
        <v>13</v>
      </c>
      <c r="C20" s="20" t="s">
        <v>54</v>
      </c>
      <c r="D20" s="20" t="s">
        <v>55</v>
      </c>
      <c r="E20" s="16" t="s">
        <v>14</v>
      </c>
      <c r="F20" s="17">
        <v>2</v>
      </c>
      <c r="G20" s="14">
        <v>27.7</v>
      </c>
      <c r="H20" s="18">
        <f t="shared" ref="H20" si="12">F20*G20</f>
        <v>55.4</v>
      </c>
      <c r="I20" s="61">
        <v>20</v>
      </c>
      <c r="J20" s="45">
        <v>7307931100</v>
      </c>
      <c r="K20" s="16"/>
      <c r="L20" s="19"/>
      <c r="M20" s="15"/>
      <c r="N20" s="48"/>
      <c r="O20" s="47"/>
      <c r="P20" s="48"/>
      <c r="Q20" s="48"/>
    </row>
    <row r="21" spans="1:17" x14ac:dyDescent="0.25">
      <c r="A21" s="13">
        <v>17</v>
      </c>
      <c r="B21" s="16" t="s">
        <v>13</v>
      </c>
      <c r="C21" s="20" t="s">
        <v>54</v>
      </c>
      <c r="D21" s="20" t="s">
        <v>56</v>
      </c>
      <c r="E21" s="16" t="s">
        <v>14</v>
      </c>
      <c r="F21" s="17">
        <v>2</v>
      </c>
      <c r="G21" s="14">
        <v>27.7</v>
      </c>
      <c r="H21" s="18">
        <f t="shared" ref="H21" si="13">F21*G21</f>
        <v>55.4</v>
      </c>
      <c r="I21" s="61">
        <v>20</v>
      </c>
      <c r="J21" s="45">
        <v>7307931100</v>
      </c>
      <c r="K21" s="16"/>
      <c r="L21" s="19"/>
      <c r="M21" s="15"/>
      <c r="N21" s="48"/>
      <c r="O21" s="47"/>
      <c r="P21" s="48"/>
      <c r="Q21" s="48"/>
    </row>
    <row r="22" spans="1:17" x14ac:dyDescent="0.25">
      <c r="A22" s="13">
        <v>18</v>
      </c>
      <c r="B22" s="16" t="s">
        <v>13</v>
      </c>
      <c r="C22" s="20" t="s">
        <v>54</v>
      </c>
      <c r="D22" s="20" t="s">
        <v>57</v>
      </c>
      <c r="E22" s="16" t="s">
        <v>14</v>
      </c>
      <c r="F22" s="17">
        <v>2</v>
      </c>
      <c r="G22" s="14">
        <v>3</v>
      </c>
      <c r="H22" s="18">
        <f t="shared" ref="H22:H23" si="14">F22*G22</f>
        <v>6</v>
      </c>
      <c r="I22" s="61">
        <v>20</v>
      </c>
      <c r="J22" s="45">
        <v>7307931100</v>
      </c>
      <c r="K22" s="16"/>
      <c r="L22" s="19"/>
      <c r="M22" s="15"/>
      <c r="N22" s="48"/>
      <c r="O22" s="47"/>
      <c r="P22" s="48"/>
      <c r="Q22" s="48"/>
    </row>
    <row r="23" spans="1:17" x14ac:dyDescent="0.25">
      <c r="A23" s="13">
        <v>19</v>
      </c>
      <c r="B23" s="16" t="s">
        <v>13</v>
      </c>
      <c r="C23" s="20" t="s">
        <v>29</v>
      </c>
      <c r="D23" s="20" t="s">
        <v>58</v>
      </c>
      <c r="E23" s="16" t="s">
        <v>14</v>
      </c>
      <c r="F23" s="16">
        <v>2</v>
      </c>
      <c r="G23" s="14">
        <v>8.4</v>
      </c>
      <c r="H23" s="18">
        <f t="shared" si="14"/>
        <v>16.8</v>
      </c>
      <c r="I23" s="61">
        <v>20</v>
      </c>
      <c r="J23" s="16">
        <v>8481808199</v>
      </c>
      <c r="K23" s="16"/>
      <c r="L23" s="14"/>
      <c r="M23" s="15"/>
      <c r="N23" s="48"/>
      <c r="O23" s="47"/>
      <c r="P23" s="48"/>
      <c r="Q23" s="48"/>
    </row>
    <row r="24" spans="1:17" x14ac:dyDescent="0.25">
      <c r="A24" s="13">
        <v>20</v>
      </c>
      <c r="B24" s="16" t="s">
        <v>13</v>
      </c>
      <c r="C24" s="20" t="s">
        <v>29</v>
      </c>
      <c r="D24" s="20" t="s">
        <v>59</v>
      </c>
      <c r="E24" s="16" t="s">
        <v>14</v>
      </c>
      <c r="F24" s="16">
        <v>2</v>
      </c>
      <c r="G24" s="14">
        <v>10.9</v>
      </c>
      <c r="H24" s="18">
        <f t="shared" ref="H24" si="15">F24*G24</f>
        <v>21.8</v>
      </c>
      <c r="I24" s="61">
        <v>20</v>
      </c>
      <c r="J24" s="16">
        <v>8481808199</v>
      </c>
      <c r="K24" s="16"/>
      <c r="L24" s="14"/>
      <c r="M24" s="15"/>
      <c r="N24" s="48"/>
      <c r="O24" s="47"/>
      <c r="P24" s="48"/>
      <c r="Q24" s="48"/>
    </row>
    <row r="25" spans="1:17" x14ac:dyDescent="0.25">
      <c r="A25" s="13">
        <v>21</v>
      </c>
      <c r="B25" s="16" t="s">
        <v>13</v>
      </c>
      <c r="C25" s="20" t="s">
        <v>29</v>
      </c>
      <c r="D25" s="20" t="s">
        <v>60</v>
      </c>
      <c r="E25" s="16" t="s">
        <v>14</v>
      </c>
      <c r="F25" s="16">
        <v>2</v>
      </c>
      <c r="G25" s="14">
        <v>10.9</v>
      </c>
      <c r="H25" s="18">
        <f t="shared" ref="H25" si="16">F25*G25</f>
        <v>21.8</v>
      </c>
      <c r="I25" s="61">
        <v>20</v>
      </c>
      <c r="J25" s="16">
        <v>8481808199</v>
      </c>
      <c r="K25" s="16"/>
      <c r="L25" s="14"/>
      <c r="M25" s="15"/>
      <c r="N25" s="48"/>
      <c r="O25" s="47"/>
      <c r="P25" s="48"/>
      <c r="Q25" s="48"/>
    </row>
    <row r="26" spans="1:17" x14ac:dyDescent="0.25">
      <c r="A26" s="13">
        <v>22</v>
      </c>
      <c r="B26" s="16" t="s">
        <v>13</v>
      </c>
      <c r="C26" s="20" t="s">
        <v>62</v>
      </c>
      <c r="D26" s="20" t="s">
        <v>61</v>
      </c>
      <c r="E26" s="16" t="s">
        <v>14</v>
      </c>
      <c r="F26" s="16">
        <v>2</v>
      </c>
      <c r="G26" s="14">
        <v>58.7</v>
      </c>
      <c r="H26" s="18">
        <f t="shared" ref="H26" si="17">F26*G26</f>
        <v>117.4</v>
      </c>
      <c r="I26" s="61">
        <v>20</v>
      </c>
      <c r="J26" s="16">
        <v>8481808199</v>
      </c>
      <c r="K26" s="16"/>
      <c r="L26" s="14"/>
      <c r="M26" s="15"/>
      <c r="N26" s="48"/>
      <c r="O26" s="47"/>
      <c r="P26" s="48"/>
      <c r="Q26" s="48"/>
    </row>
    <row r="27" spans="1:17" x14ac:dyDescent="0.25">
      <c r="A27" s="13">
        <v>23</v>
      </c>
      <c r="B27" s="16" t="s">
        <v>13</v>
      </c>
      <c r="C27" s="20" t="s">
        <v>62</v>
      </c>
      <c r="D27" s="20" t="s">
        <v>116</v>
      </c>
      <c r="E27" s="16" t="s">
        <v>14</v>
      </c>
      <c r="F27" s="16">
        <v>2</v>
      </c>
      <c r="G27" s="14">
        <v>58.7</v>
      </c>
      <c r="H27" s="18">
        <f t="shared" ref="H27:H28" si="18">F27*G27</f>
        <v>117.4</v>
      </c>
      <c r="I27" s="61">
        <v>20</v>
      </c>
      <c r="J27" s="16">
        <v>8481808199</v>
      </c>
      <c r="K27" s="16"/>
      <c r="L27" s="14"/>
      <c r="M27" s="15"/>
      <c r="N27" s="48"/>
      <c r="O27" s="47"/>
      <c r="P27" s="48"/>
      <c r="Q27" s="48"/>
    </row>
    <row r="28" spans="1:17" s="2" customFormat="1" x14ac:dyDescent="0.25">
      <c r="A28" s="13">
        <v>24</v>
      </c>
      <c r="B28" s="16" t="s">
        <v>13</v>
      </c>
      <c r="C28" s="20" t="s">
        <v>29</v>
      </c>
      <c r="D28" s="20" t="s">
        <v>63</v>
      </c>
      <c r="E28" s="16" t="s">
        <v>14</v>
      </c>
      <c r="F28" s="16">
        <v>2</v>
      </c>
      <c r="G28" s="14">
        <v>7.5</v>
      </c>
      <c r="H28" s="18">
        <f t="shared" si="18"/>
        <v>15</v>
      </c>
      <c r="I28" s="61">
        <v>20</v>
      </c>
      <c r="J28" s="16">
        <v>8481808199</v>
      </c>
      <c r="K28" s="16"/>
      <c r="L28" s="14"/>
      <c r="M28" s="15"/>
      <c r="N28" s="73"/>
      <c r="O28" s="47"/>
      <c r="P28" s="73"/>
      <c r="Q28" s="73"/>
    </row>
    <row r="29" spans="1:17" x14ac:dyDescent="0.25">
      <c r="A29" s="13">
        <v>25</v>
      </c>
      <c r="B29" s="16" t="s">
        <v>13</v>
      </c>
      <c r="C29" s="20" t="s">
        <v>29</v>
      </c>
      <c r="D29" s="20" t="s">
        <v>64</v>
      </c>
      <c r="E29" s="16" t="s">
        <v>14</v>
      </c>
      <c r="F29" s="16">
        <v>2</v>
      </c>
      <c r="G29" s="14">
        <v>13</v>
      </c>
      <c r="H29" s="18">
        <f t="shared" ref="H29" si="19">F29*G29</f>
        <v>26</v>
      </c>
      <c r="I29" s="61">
        <v>20</v>
      </c>
      <c r="J29" s="16">
        <v>8481808199</v>
      </c>
      <c r="K29" s="16"/>
      <c r="L29" s="14"/>
      <c r="M29" s="15"/>
      <c r="N29" s="48"/>
      <c r="O29" s="47"/>
      <c r="P29" s="48"/>
      <c r="Q29" s="48"/>
    </row>
    <row r="30" spans="1:17" x14ac:dyDescent="0.25">
      <c r="A30" s="13">
        <v>26</v>
      </c>
      <c r="B30" s="16" t="s">
        <v>13</v>
      </c>
      <c r="C30" s="20" t="s">
        <v>29</v>
      </c>
      <c r="D30" s="20" t="s">
        <v>65</v>
      </c>
      <c r="E30" s="16" t="s">
        <v>14</v>
      </c>
      <c r="F30" s="16">
        <v>2</v>
      </c>
      <c r="G30" s="14">
        <v>5.2</v>
      </c>
      <c r="H30" s="18">
        <f t="shared" ref="H30:H31" si="20">F30*G30</f>
        <v>10.4</v>
      </c>
      <c r="I30" s="61">
        <v>20</v>
      </c>
      <c r="J30" s="16">
        <v>8481808199</v>
      </c>
      <c r="K30" s="16"/>
      <c r="L30" s="14"/>
      <c r="M30" s="15"/>
      <c r="N30" s="48"/>
      <c r="O30" s="47"/>
      <c r="P30" s="48"/>
      <c r="Q30" s="48"/>
    </row>
    <row r="31" spans="1:17" ht="24" x14ac:dyDescent="0.25">
      <c r="A31" s="13">
        <v>27</v>
      </c>
      <c r="B31" s="16" t="s">
        <v>13</v>
      </c>
      <c r="C31" s="20" t="s">
        <v>35</v>
      </c>
      <c r="D31" s="20" t="s">
        <v>66</v>
      </c>
      <c r="E31" s="16" t="s">
        <v>14</v>
      </c>
      <c r="F31" s="23">
        <v>2</v>
      </c>
      <c r="G31" s="14">
        <v>79</v>
      </c>
      <c r="H31" s="18">
        <f t="shared" si="20"/>
        <v>158</v>
      </c>
      <c r="I31" s="61">
        <v>20</v>
      </c>
      <c r="J31" s="16">
        <v>7307939900</v>
      </c>
      <c r="K31" s="16"/>
      <c r="L31" s="19"/>
      <c r="M31" s="15"/>
      <c r="N31" s="48"/>
      <c r="O31" s="47"/>
      <c r="P31" s="48"/>
      <c r="Q31" s="48"/>
    </row>
    <row r="32" spans="1:17" ht="24" x14ac:dyDescent="0.25">
      <c r="A32" s="13">
        <v>28</v>
      </c>
      <c r="B32" s="16" t="s">
        <v>13</v>
      </c>
      <c r="C32" s="20" t="s">
        <v>35</v>
      </c>
      <c r="D32" s="20" t="s">
        <v>67</v>
      </c>
      <c r="E32" s="16" t="s">
        <v>14</v>
      </c>
      <c r="F32" s="23">
        <v>1</v>
      </c>
      <c r="G32" s="14">
        <v>79</v>
      </c>
      <c r="H32" s="18">
        <f t="shared" ref="H32" si="21">F32*G32</f>
        <v>79</v>
      </c>
      <c r="I32" s="61">
        <v>20</v>
      </c>
      <c r="J32" s="16">
        <v>7307939900</v>
      </c>
      <c r="K32" s="16"/>
      <c r="L32" s="19"/>
      <c r="M32" s="15"/>
      <c r="N32" s="48"/>
      <c r="O32" s="47"/>
      <c r="P32" s="48"/>
      <c r="Q32" s="48"/>
    </row>
    <row r="33" spans="1:17" ht="24" x14ac:dyDescent="0.25">
      <c r="A33" s="13">
        <v>29</v>
      </c>
      <c r="B33" s="16" t="s">
        <v>13</v>
      </c>
      <c r="C33" s="20" t="s">
        <v>35</v>
      </c>
      <c r="D33" s="20" t="s">
        <v>68</v>
      </c>
      <c r="E33" s="16" t="s">
        <v>14</v>
      </c>
      <c r="F33" s="23">
        <v>1</v>
      </c>
      <c r="G33" s="14">
        <v>79</v>
      </c>
      <c r="H33" s="18">
        <f t="shared" ref="H33" si="22">F33*G33</f>
        <v>79</v>
      </c>
      <c r="I33" s="61">
        <v>20</v>
      </c>
      <c r="J33" s="16">
        <v>7307939900</v>
      </c>
      <c r="K33" s="16"/>
      <c r="L33" s="19"/>
      <c r="M33" s="15"/>
      <c r="N33" s="48"/>
      <c r="O33" s="47"/>
      <c r="P33" s="48"/>
      <c r="Q33" s="48"/>
    </row>
    <row r="34" spans="1:17" ht="24" x14ac:dyDescent="0.25">
      <c r="A34" s="13">
        <v>30</v>
      </c>
      <c r="B34" s="16" t="s">
        <v>13</v>
      </c>
      <c r="C34" s="20" t="s">
        <v>35</v>
      </c>
      <c r="D34" s="20" t="s">
        <v>69</v>
      </c>
      <c r="E34" s="16" t="s">
        <v>14</v>
      </c>
      <c r="F34" s="23">
        <v>1</v>
      </c>
      <c r="G34" s="14">
        <v>79</v>
      </c>
      <c r="H34" s="18">
        <f t="shared" ref="H34" si="23">F34*G34</f>
        <v>79</v>
      </c>
      <c r="I34" s="61">
        <v>20</v>
      </c>
      <c r="J34" s="16">
        <v>7307939900</v>
      </c>
      <c r="K34" s="16"/>
      <c r="L34" s="19"/>
      <c r="M34" s="15"/>
      <c r="N34" s="48"/>
      <c r="O34" s="47"/>
      <c r="P34" s="48"/>
      <c r="Q34" s="48"/>
    </row>
    <row r="35" spans="1:17" ht="24" x14ac:dyDescent="0.25">
      <c r="A35" s="13">
        <v>31</v>
      </c>
      <c r="B35" s="16" t="s">
        <v>13</v>
      </c>
      <c r="C35" s="20" t="s">
        <v>35</v>
      </c>
      <c r="D35" s="20" t="s">
        <v>70</v>
      </c>
      <c r="E35" s="16" t="s">
        <v>14</v>
      </c>
      <c r="F35" s="23">
        <v>1</v>
      </c>
      <c r="G35" s="14">
        <v>79</v>
      </c>
      <c r="H35" s="18">
        <f t="shared" ref="H35" si="24">F35*G35</f>
        <v>79</v>
      </c>
      <c r="I35" s="61">
        <v>20</v>
      </c>
      <c r="J35" s="16">
        <v>7307939900</v>
      </c>
      <c r="K35" s="16"/>
      <c r="L35" s="19"/>
      <c r="M35" s="15"/>
      <c r="N35" s="48"/>
      <c r="O35" s="47"/>
      <c r="P35" s="48"/>
      <c r="Q35" s="48"/>
    </row>
    <row r="36" spans="1:17" ht="24" x14ac:dyDescent="0.25">
      <c r="A36" s="13">
        <v>32</v>
      </c>
      <c r="B36" s="16" t="s">
        <v>13</v>
      </c>
      <c r="C36" s="20" t="s">
        <v>35</v>
      </c>
      <c r="D36" s="20" t="s">
        <v>71</v>
      </c>
      <c r="E36" s="16" t="s">
        <v>14</v>
      </c>
      <c r="F36" s="23">
        <v>1</v>
      </c>
      <c r="G36" s="14">
        <v>79</v>
      </c>
      <c r="H36" s="18">
        <f t="shared" ref="H36" si="25">F36*G36</f>
        <v>79</v>
      </c>
      <c r="I36" s="61">
        <v>20</v>
      </c>
      <c r="J36" s="16">
        <v>7307939900</v>
      </c>
      <c r="K36" s="16"/>
      <c r="L36" s="19"/>
      <c r="M36" s="15"/>
      <c r="N36" s="48"/>
      <c r="O36" s="47"/>
      <c r="P36" s="48"/>
      <c r="Q36" s="48"/>
    </row>
    <row r="37" spans="1:17" ht="24" x14ac:dyDescent="0.25">
      <c r="A37" s="13">
        <v>33</v>
      </c>
      <c r="B37" s="16" t="s">
        <v>13</v>
      </c>
      <c r="C37" s="20" t="s">
        <v>35</v>
      </c>
      <c r="D37" s="20" t="s">
        <v>72</v>
      </c>
      <c r="E37" s="16" t="s">
        <v>14</v>
      </c>
      <c r="F37" s="23">
        <v>1</v>
      </c>
      <c r="G37" s="14">
        <v>79</v>
      </c>
      <c r="H37" s="18">
        <f t="shared" ref="H37" si="26">F37*G37</f>
        <v>79</v>
      </c>
      <c r="I37" s="61">
        <v>20</v>
      </c>
      <c r="J37" s="16">
        <v>7307939900</v>
      </c>
      <c r="K37" s="16"/>
      <c r="L37" s="19"/>
      <c r="M37" s="15"/>
      <c r="N37" s="48"/>
      <c r="O37" s="47"/>
      <c r="P37" s="48"/>
      <c r="Q37" s="48"/>
    </row>
    <row r="38" spans="1:17" ht="24" x14ac:dyDescent="0.25">
      <c r="A38" s="13">
        <v>34</v>
      </c>
      <c r="B38" s="16" t="s">
        <v>13</v>
      </c>
      <c r="C38" s="20" t="s">
        <v>35</v>
      </c>
      <c r="D38" s="20" t="s">
        <v>73</v>
      </c>
      <c r="E38" s="16" t="s">
        <v>14</v>
      </c>
      <c r="F38" s="23">
        <v>1</v>
      </c>
      <c r="G38" s="14">
        <v>79</v>
      </c>
      <c r="H38" s="18">
        <f t="shared" ref="H38" si="27">F38*G38</f>
        <v>79</v>
      </c>
      <c r="I38" s="61">
        <v>20</v>
      </c>
      <c r="J38" s="16">
        <v>7307939900</v>
      </c>
      <c r="K38" s="16"/>
      <c r="L38" s="19"/>
      <c r="M38" s="15"/>
      <c r="N38" s="48"/>
      <c r="O38" s="47"/>
      <c r="P38" s="48"/>
      <c r="Q38" s="48"/>
    </row>
    <row r="39" spans="1:17" ht="24" x14ac:dyDescent="0.25">
      <c r="A39" s="13">
        <v>35</v>
      </c>
      <c r="B39" s="16" t="s">
        <v>13</v>
      </c>
      <c r="C39" s="20" t="s">
        <v>35</v>
      </c>
      <c r="D39" s="20" t="s">
        <v>74</v>
      </c>
      <c r="E39" s="16" t="s">
        <v>14</v>
      </c>
      <c r="F39" s="23">
        <v>1</v>
      </c>
      <c r="G39" s="14">
        <v>79</v>
      </c>
      <c r="H39" s="18">
        <f t="shared" ref="H39" si="28">F39*G39</f>
        <v>79</v>
      </c>
      <c r="I39" s="61">
        <v>20</v>
      </c>
      <c r="J39" s="16">
        <v>7307939900</v>
      </c>
      <c r="K39" s="16"/>
      <c r="L39" s="19"/>
      <c r="M39" s="15"/>
      <c r="N39" s="48"/>
      <c r="O39" s="47"/>
      <c r="P39" s="48"/>
      <c r="Q39" s="48"/>
    </row>
    <row r="40" spans="1:17" ht="24" x14ac:dyDescent="0.25">
      <c r="A40" s="13">
        <v>36</v>
      </c>
      <c r="B40" s="16" t="s">
        <v>13</v>
      </c>
      <c r="C40" s="20" t="s">
        <v>35</v>
      </c>
      <c r="D40" s="20" t="s">
        <v>75</v>
      </c>
      <c r="E40" s="16" t="s">
        <v>14</v>
      </c>
      <c r="F40" s="23">
        <v>2</v>
      </c>
      <c r="G40" s="14">
        <v>15.8</v>
      </c>
      <c r="H40" s="18">
        <f t="shared" ref="H40" si="29">F40*G40</f>
        <v>31.6</v>
      </c>
      <c r="I40" s="61">
        <v>20</v>
      </c>
      <c r="J40" s="16">
        <v>7307939900</v>
      </c>
      <c r="K40" s="16"/>
      <c r="L40" s="19"/>
      <c r="M40" s="15"/>
      <c r="N40" s="48"/>
      <c r="O40" s="47"/>
      <c r="P40" s="48"/>
      <c r="Q40" s="48"/>
    </row>
    <row r="41" spans="1:17" x14ac:dyDescent="0.25">
      <c r="A41" s="13">
        <v>37</v>
      </c>
      <c r="B41" s="16" t="s">
        <v>13</v>
      </c>
      <c r="C41" s="20" t="s">
        <v>77</v>
      </c>
      <c r="D41" s="20" t="s">
        <v>76</v>
      </c>
      <c r="E41" s="16" t="s">
        <v>14</v>
      </c>
      <c r="F41" s="23">
        <v>2</v>
      </c>
      <c r="G41" s="14">
        <v>79</v>
      </c>
      <c r="H41" s="18">
        <f t="shared" ref="H41" si="30">F41*G41</f>
        <v>158</v>
      </c>
      <c r="I41" s="61">
        <v>20</v>
      </c>
      <c r="J41" s="16">
        <v>7307939900</v>
      </c>
      <c r="K41" s="16"/>
      <c r="L41" s="19"/>
      <c r="M41" s="15"/>
      <c r="N41" s="48"/>
      <c r="O41" s="47"/>
      <c r="P41" s="48"/>
      <c r="Q41" s="48"/>
    </row>
    <row r="42" spans="1:17" x14ac:dyDescent="0.25">
      <c r="A42" s="13">
        <v>38</v>
      </c>
      <c r="B42" s="16" t="s">
        <v>13</v>
      </c>
      <c r="C42" s="20" t="s">
        <v>77</v>
      </c>
      <c r="D42" s="20" t="s">
        <v>78</v>
      </c>
      <c r="E42" s="16" t="s">
        <v>14</v>
      </c>
      <c r="F42" s="23">
        <v>2</v>
      </c>
      <c r="G42" s="14">
        <v>79</v>
      </c>
      <c r="H42" s="18">
        <f t="shared" ref="H42:H43" si="31">F42*G42</f>
        <v>158</v>
      </c>
      <c r="I42" s="61">
        <v>20</v>
      </c>
      <c r="J42" s="16">
        <v>7307939900</v>
      </c>
      <c r="K42" s="16"/>
      <c r="L42" s="19"/>
      <c r="M42" s="15"/>
      <c r="N42" s="48"/>
      <c r="O42" s="47"/>
      <c r="P42" s="48"/>
      <c r="Q42" s="48"/>
    </row>
    <row r="43" spans="1:17" ht="15" customHeight="1" x14ac:dyDescent="0.25">
      <c r="A43" s="13">
        <v>39</v>
      </c>
      <c r="B43" s="16" t="s">
        <v>13</v>
      </c>
      <c r="C43" s="20" t="s">
        <v>79</v>
      </c>
      <c r="D43" s="20" t="s">
        <v>80</v>
      </c>
      <c r="E43" s="16" t="s">
        <v>14</v>
      </c>
      <c r="F43" s="23">
        <v>10</v>
      </c>
      <c r="G43" s="50">
        <v>60</v>
      </c>
      <c r="H43" s="21">
        <f t="shared" si="31"/>
        <v>600</v>
      </c>
      <c r="I43" s="61">
        <v>20</v>
      </c>
      <c r="J43" s="51">
        <v>7307931900</v>
      </c>
      <c r="K43" s="16"/>
      <c r="L43" s="19"/>
      <c r="M43" s="15"/>
      <c r="N43" s="48"/>
      <c r="O43" s="47"/>
      <c r="P43" s="48"/>
      <c r="Q43" s="48"/>
    </row>
    <row r="44" spans="1:17" ht="15" customHeight="1" x14ac:dyDescent="0.25">
      <c r="A44" s="13">
        <v>40</v>
      </c>
      <c r="B44" s="16" t="s">
        <v>13</v>
      </c>
      <c r="C44" s="20" t="s">
        <v>79</v>
      </c>
      <c r="D44" s="20" t="s">
        <v>81</v>
      </c>
      <c r="E44" s="16" t="s">
        <v>14</v>
      </c>
      <c r="F44" s="23">
        <v>1</v>
      </c>
      <c r="G44" s="50">
        <v>13</v>
      </c>
      <c r="H44" s="21">
        <f t="shared" ref="H44" si="32">F44*G44</f>
        <v>13</v>
      </c>
      <c r="I44" s="61">
        <v>20</v>
      </c>
      <c r="J44" s="51">
        <v>7307931900</v>
      </c>
      <c r="K44" s="16"/>
      <c r="L44" s="19"/>
      <c r="M44" s="15"/>
      <c r="N44" s="48"/>
      <c r="O44" s="47"/>
      <c r="P44" s="48"/>
      <c r="Q44" s="48"/>
    </row>
    <row r="45" spans="1:17" ht="15" customHeight="1" x14ac:dyDescent="0.25">
      <c r="A45" s="13">
        <v>41</v>
      </c>
      <c r="B45" s="16" t="s">
        <v>13</v>
      </c>
      <c r="C45" s="20" t="s">
        <v>79</v>
      </c>
      <c r="D45" s="20" t="s">
        <v>82</v>
      </c>
      <c r="E45" s="16" t="s">
        <v>14</v>
      </c>
      <c r="F45" s="23">
        <v>1</v>
      </c>
      <c r="G45" s="50">
        <v>13</v>
      </c>
      <c r="H45" s="21">
        <f t="shared" ref="H45:H46" si="33">F45*G45</f>
        <v>13</v>
      </c>
      <c r="I45" s="61">
        <v>20</v>
      </c>
      <c r="J45" s="51">
        <v>7307931900</v>
      </c>
      <c r="K45" s="16"/>
      <c r="L45" s="19"/>
      <c r="M45" s="15"/>
      <c r="N45" s="48"/>
      <c r="O45" s="47"/>
      <c r="P45" s="48"/>
      <c r="Q45" s="48"/>
    </row>
    <row r="46" spans="1:17" s="25" customFormat="1" ht="15" customHeight="1" x14ac:dyDescent="0.2">
      <c r="A46" s="13">
        <v>42</v>
      </c>
      <c r="B46" s="16" t="s">
        <v>13</v>
      </c>
      <c r="C46" s="20" t="s">
        <v>83</v>
      </c>
      <c r="D46" s="20" t="s">
        <v>84</v>
      </c>
      <c r="E46" s="16" t="s">
        <v>14</v>
      </c>
      <c r="F46" s="16">
        <v>2</v>
      </c>
      <c r="G46" s="14">
        <v>11</v>
      </c>
      <c r="H46" s="18">
        <f t="shared" si="33"/>
        <v>22</v>
      </c>
      <c r="I46" s="61">
        <v>20</v>
      </c>
      <c r="J46" s="16">
        <v>7307931900</v>
      </c>
      <c r="K46" s="16"/>
      <c r="L46" s="14"/>
      <c r="M46" s="15"/>
      <c r="N46" s="47"/>
      <c r="O46" s="47"/>
      <c r="P46" s="47"/>
      <c r="Q46" s="47"/>
    </row>
    <row r="47" spans="1:17" s="25" customFormat="1" ht="24" x14ac:dyDescent="0.2">
      <c r="A47" s="13">
        <v>43</v>
      </c>
      <c r="B47" s="16" t="s">
        <v>13</v>
      </c>
      <c r="C47" s="20" t="s">
        <v>85</v>
      </c>
      <c r="D47" s="20" t="s">
        <v>86</v>
      </c>
      <c r="E47" s="16" t="s">
        <v>14</v>
      </c>
      <c r="F47" s="16">
        <v>1</v>
      </c>
      <c r="G47" s="14">
        <v>23.5</v>
      </c>
      <c r="H47" s="18">
        <f t="shared" ref="H47" si="34">F47*G47</f>
        <v>23.5</v>
      </c>
      <c r="I47" s="61">
        <v>20</v>
      </c>
      <c r="J47" s="16">
        <v>7307931900</v>
      </c>
      <c r="K47" s="16"/>
      <c r="L47" s="14"/>
      <c r="M47" s="15"/>
      <c r="N47" s="47"/>
      <c r="O47" s="47"/>
      <c r="P47" s="47"/>
      <c r="Q47" s="47"/>
    </row>
    <row r="48" spans="1:17" s="25" customFormat="1" ht="24" x14ac:dyDescent="0.2">
      <c r="A48" s="13">
        <v>44</v>
      </c>
      <c r="B48" s="16" t="s">
        <v>13</v>
      </c>
      <c r="C48" s="20" t="s">
        <v>85</v>
      </c>
      <c r="D48" s="20" t="s">
        <v>87</v>
      </c>
      <c r="E48" s="16" t="s">
        <v>14</v>
      </c>
      <c r="F48" s="16">
        <v>1</v>
      </c>
      <c r="G48" s="14">
        <v>23.5</v>
      </c>
      <c r="H48" s="18">
        <f t="shared" ref="H48" si="35">F48*G48</f>
        <v>23.5</v>
      </c>
      <c r="I48" s="61">
        <v>20</v>
      </c>
      <c r="J48" s="16">
        <v>7307931900</v>
      </c>
      <c r="K48" s="16"/>
      <c r="L48" s="14"/>
      <c r="M48" s="15"/>
      <c r="N48" s="47"/>
      <c r="O48" s="47"/>
      <c r="P48" s="47"/>
      <c r="Q48" s="47"/>
    </row>
    <row r="49" spans="1:17" s="25" customFormat="1" ht="24" x14ac:dyDescent="0.2">
      <c r="A49" s="13">
        <v>45</v>
      </c>
      <c r="B49" s="16" t="s">
        <v>13</v>
      </c>
      <c r="C49" s="20" t="s">
        <v>85</v>
      </c>
      <c r="D49" s="20" t="s">
        <v>88</v>
      </c>
      <c r="E49" s="16" t="s">
        <v>14</v>
      </c>
      <c r="F49" s="16">
        <v>4</v>
      </c>
      <c r="G49" s="14">
        <v>20</v>
      </c>
      <c r="H49" s="18">
        <f t="shared" ref="H49" si="36">F49*G49</f>
        <v>80</v>
      </c>
      <c r="I49" s="61">
        <v>20</v>
      </c>
      <c r="J49" s="16">
        <v>7307931900</v>
      </c>
      <c r="K49" s="16"/>
      <c r="L49" s="14"/>
      <c r="M49" s="15"/>
      <c r="N49" s="47"/>
      <c r="O49" s="47"/>
      <c r="P49" s="47"/>
      <c r="Q49" s="47"/>
    </row>
    <row r="50" spans="1:17" s="25" customFormat="1" ht="24" x14ac:dyDescent="0.2">
      <c r="A50" s="13">
        <v>46</v>
      </c>
      <c r="B50" s="16" t="s">
        <v>13</v>
      </c>
      <c r="C50" s="20" t="s">
        <v>85</v>
      </c>
      <c r="D50" s="20" t="s">
        <v>89</v>
      </c>
      <c r="E50" s="16" t="s">
        <v>14</v>
      </c>
      <c r="F50" s="16">
        <v>2</v>
      </c>
      <c r="G50" s="14">
        <v>15.2</v>
      </c>
      <c r="H50" s="18">
        <f t="shared" ref="H50" si="37">F50*G50</f>
        <v>30.4</v>
      </c>
      <c r="I50" s="61">
        <v>20</v>
      </c>
      <c r="J50" s="16">
        <v>7307931900</v>
      </c>
      <c r="K50" s="16"/>
      <c r="L50" s="14"/>
      <c r="M50" s="15"/>
      <c r="N50" s="47"/>
      <c r="O50" s="47"/>
      <c r="P50" s="47"/>
      <c r="Q50" s="47"/>
    </row>
    <row r="51" spans="1:17" s="25" customFormat="1" ht="24" x14ac:dyDescent="0.2">
      <c r="A51" s="13">
        <v>47</v>
      </c>
      <c r="B51" s="16" t="s">
        <v>13</v>
      </c>
      <c r="C51" s="20" t="s">
        <v>85</v>
      </c>
      <c r="D51" s="20" t="s">
        <v>90</v>
      </c>
      <c r="E51" s="16" t="s">
        <v>14</v>
      </c>
      <c r="F51" s="16">
        <v>1</v>
      </c>
      <c r="G51" s="14">
        <v>6.7</v>
      </c>
      <c r="H51" s="18">
        <f t="shared" ref="H51" si="38">F51*G51</f>
        <v>6.7</v>
      </c>
      <c r="I51" s="61">
        <v>20</v>
      </c>
      <c r="J51" s="16">
        <v>7307931900</v>
      </c>
      <c r="K51" s="16"/>
      <c r="L51" s="14"/>
      <c r="M51" s="15"/>
      <c r="N51" s="47"/>
      <c r="O51" s="47"/>
      <c r="P51" s="47"/>
      <c r="Q51" s="47"/>
    </row>
    <row r="52" spans="1:17" s="25" customFormat="1" ht="24" x14ac:dyDescent="0.2">
      <c r="A52" s="13">
        <v>48</v>
      </c>
      <c r="B52" s="16" t="s">
        <v>13</v>
      </c>
      <c r="C52" s="20" t="s">
        <v>85</v>
      </c>
      <c r="D52" s="20" t="s">
        <v>91</v>
      </c>
      <c r="E52" s="16" t="s">
        <v>14</v>
      </c>
      <c r="F52" s="16">
        <v>1</v>
      </c>
      <c r="G52" s="14">
        <v>6.7</v>
      </c>
      <c r="H52" s="18">
        <f t="shared" ref="H52:H54" si="39">F52*G52</f>
        <v>6.7</v>
      </c>
      <c r="I52" s="61">
        <v>20</v>
      </c>
      <c r="J52" s="16">
        <v>7307931900</v>
      </c>
      <c r="K52" s="16"/>
      <c r="L52" s="14"/>
      <c r="M52" s="15"/>
      <c r="N52" s="47"/>
      <c r="O52" s="47"/>
      <c r="P52" s="47"/>
      <c r="Q52" s="47"/>
    </row>
    <row r="53" spans="1:17" s="25" customFormat="1" ht="15" customHeight="1" x14ac:dyDescent="0.2">
      <c r="A53" s="13">
        <v>49</v>
      </c>
      <c r="B53" s="16" t="s">
        <v>13</v>
      </c>
      <c r="C53" s="20" t="s">
        <v>92</v>
      </c>
      <c r="D53" s="65" t="s">
        <v>93</v>
      </c>
      <c r="E53" s="16" t="s">
        <v>14</v>
      </c>
      <c r="F53" s="16">
        <v>14</v>
      </c>
      <c r="G53" s="50">
        <v>50</v>
      </c>
      <c r="H53" s="21">
        <f t="shared" si="39"/>
        <v>700</v>
      </c>
      <c r="I53" s="61" t="s">
        <v>31</v>
      </c>
      <c r="J53" s="16">
        <v>7306308000</v>
      </c>
      <c r="K53" s="16"/>
      <c r="L53" s="14"/>
      <c r="M53" s="15"/>
      <c r="N53" s="47"/>
      <c r="O53" s="47"/>
      <c r="P53" s="47"/>
      <c r="Q53" s="47"/>
    </row>
    <row r="54" spans="1:17" ht="24" x14ac:dyDescent="0.25">
      <c r="A54" s="13">
        <v>50</v>
      </c>
      <c r="B54" s="16" t="s">
        <v>13</v>
      </c>
      <c r="C54" s="20" t="s">
        <v>94</v>
      </c>
      <c r="D54" s="20" t="s">
        <v>95</v>
      </c>
      <c r="E54" s="16" t="s">
        <v>14</v>
      </c>
      <c r="F54" s="23">
        <v>2</v>
      </c>
      <c r="G54" s="14">
        <v>79</v>
      </c>
      <c r="H54" s="18">
        <f t="shared" si="39"/>
        <v>158</v>
      </c>
      <c r="I54" s="61">
        <v>20</v>
      </c>
      <c r="J54" s="16">
        <v>7307939900</v>
      </c>
      <c r="K54" s="16"/>
      <c r="L54" s="19"/>
      <c r="M54" s="15"/>
      <c r="N54" s="48"/>
      <c r="O54" s="47"/>
      <c r="P54" s="48"/>
      <c r="Q54" s="48"/>
    </row>
    <row r="55" spans="1:17" ht="24" x14ac:dyDescent="0.25">
      <c r="A55" s="13">
        <v>51</v>
      </c>
      <c r="B55" s="16" t="s">
        <v>13</v>
      </c>
      <c r="C55" s="20" t="s">
        <v>94</v>
      </c>
      <c r="D55" s="20" t="s">
        <v>96</v>
      </c>
      <c r="E55" s="16" t="s">
        <v>14</v>
      </c>
      <c r="F55" s="23">
        <v>4</v>
      </c>
      <c r="G55" s="14">
        <v>79</v>
      </c>
      <c r="H55" s="18">
        <f t="shared" ref="H55:H56" si="40">F55*G55</f>
        <v>316</v>
      </c>
      <c r="I55" s="61">
        <v>20</v>
      </c>
      <c r="J55" s="16">
        <v>7307939900</v>
      </c>
      <c r="K55" s="16"/>
      <c r="L55" s="19"/>
      <c r="M55" s="15"/>
      <c r="N55" s="48"/>
      <c r="O55" s="47"/>
      <c r="P55" s="48"/>
      <c r="Q55" s="48"/>
    </row>
    <row r="56" spans="1:17" ht="15" customHeight="1" x14ac:dyDescent="0.25">
      <c r="A56" s="13">
        <v>52</v>
      </c>
      <c r="B56" s="27"/>
      <c r="C56" s="26" t="s">
        <v>36</v>
      </c>
      <c r="D56" s="26" t="s">
        <v>97</v>
      </c>
      <c r="E56" s="16" t="s">
        <v>14</v>
      </c>
      <c r="F56" s="16">
        <v>6</v>
      </c>
      <c r="G56" s="50">
        <v>3</v>
      </c>
      <c r="H56" s="21">
        <f t="shared" si="40"/>
        <v>18</v>
      </c>
      <c r="I56" s="27" t="s">
        <v>37</v>
      </c>
      <c r="J56" s="27">
        <v>4016995709</v>
      </c>
      <c r="K56" s="16"/>
      <c r="L56" s="19"/>
      <c r="M56" s="15"/>
      <c r="N56" s="47"/>
      <c r="O56" s="47"/>
      <c r="P56" s="48"/>
      <c r="Q56" s="48"/>
    </row>
    <row r="57" spans="1:17" ht="15" customHeight="1" x14ac:dyDescent="0.25">
      <c r="A57" s="13">
        <v>53</v>
      </c>
      <c r="B57" s="27"/>
      <c r="C57" s="26" t="s">
        <v>36</v>
      </c>
      <c r="D57" s="26" t="s">
        <v>98</v>
      </c>
      <c r="E57" s="16" t="s">
        <v>14</v>
      </c>
      <c r="F57" s="16">
        <v>2</v>
      </c>
      <c r="G57" s="50">
        <v>2</v>
      </c>
      <c r="H57" s="21">
        <f t="shared" ref="H57" si="41">F57*G57</f>
        <v>4</v>
      </c>
      <c r="I57" s="27" t="s">
        <v>37</v>
      </c>
      <c r="J57" s="27">
        <v>4016995709</v>
      </c>
      <c r="K57" s="16"/>
      <c r="L57" s="19"/>
      <c r="M57" s="15"/>
      <c r="N57" s="47"/>
      <c r="O57" s="47"/>
      <c r="P57" s="48"/>
      <c r="Q57" s="48"/>
    </row>
    <row r="58" spans="1:17" ht="15" customHeight="1" x14ac:dyDescent="0.25">
      <c r="A58" s="13">
        <v>54</v>
      </c>
      <c r="B58" s="27"/>
      <c r="C58" s="26" t="s">
        <v>36</v>
      </c>
      <c r="D58" s="26" t="s">
        <v>99</v>
      </c>
      <c r="E58" s="16" t="s">
        <v>14</v>
      </c>
      <c r="F58" s="16">
        <v>2</v>
      </c>
      <c r="G58" s="50">
        <v>1.8</v>
      </c>
      <c r="H58" s="21">
        <f t="shared" ref="H58" si="42">F58*G58</f>
        <v>3.6</v>
      </c>
      <c r="I58" s="27" t="s">
        <v>37</v>
      </c>
      <c r="J58" s="27">
        <v>4016995709</v>
      </c>
      <c r="K58" s="16"/>
      <c r="L58" s="19"/>
      <c r="M58" s="15"/>
      <c r="N58" s="47"/>
      <c r="O58" s="47"/>
      <c r="P58" s="48"/>
      <c r="Q58" s="48"/>
    </row>
    <row r="59" spans="1:17" ht="15" customHeight="1" x14ac:dyDescent="0.25">
      <c r="A59" s="13">
        <v>55</v>
      </c>
      <c r="B59" s="27"/>
      <c r="C59" s="26" t="s">
        <v>36</v>
      </c>
      <c r="D59" s="26" t="s">
        <v>100</v>
      </c>
      <c r="E59" s="16" t="s">
        <v>14</v>
      </c>
      <c r="F59" s="16">
        <v>2</v>
      </c>
      <c r="G59" s="50">
        <v>1.6</v>
      </c>
      <c r="H59" s="21">
        <f t="shared" ref="H59" si="43">F59*G59</f>
        <v>3.2</v>
      </c>
      <c r="I59" s="27" t="s">
        <v>37</v>
      </c>
      <c r="J59" s="27">
        <v>4016995709</v>
      </c>
      <c r="K59" s="16"/>
      <c r="L59" s="19"/>
      <c r="M59" s="15"/>
      <c r="N59" s="47"/>
      <c r="O59" s="47"/>
      <c r="P59" s="48"/>
      <c r="Q59" s="48"/>
    </row>
    <row r="60" spans="1:17" ht="15" customHeight="1" x14ac:dyDescent="0.25">
      <c r="A60" s="13">
        <v>56</v>
      </c>
      <c r="B60" s="27"/>
      <c r="C60" s="26" t="s">
        <v>36</v>
      </c>
      <c r="D60" s="26" t="s">
        <v>101</v>
      </c>
      <c r="E60" s="16" t="s">
        <v>14</v>
      </c>
      <c r="F60" s="16">
        <v>2</v>
      </c>
      <c r="G60" s="50">
        <v>0.9</v>
      </c>
      <c r="H60" s="21">
        <f t="shared" ref="H60:H61" si="44">F60*G60</f>
        <v>1.8</v>
      </c>
      <c r="I60" s="27" t="s">
        <v>37</v>
      </c>
      <c r="J60" s="27">
        <v>4016995709</v>
      </c>
      <c r="K60" s="16"/>
      <c r="L60" s="19"/>
      <c r="M60" s="15"/>
      <c r="N60" s="47"/>
      <c r="O60" s="47"/>
      <c r="P60" s="48"/>
      <c r="Q60" s="48"/>
    </row>
    <row r="61" spans="1:17" ht="24" x14ac:dyDescent="0.25">
      <c r="A61" s="13">
        <v>57</v>
      </c>
      <c r="B61" s="66"/>
      <c r="C61" s="67" t="s">
        <v>102</v>
      </c>
      <c r="D61" s="68" t="s">
        <v>104</v>
      </c>
      <c r="E61" s="66" t="s">
        <v>14</v>
      </c>
      <c r="F61" s="66">
        <v>467</v>
      </c>
      <c r="G61" s="69">
        <v>2.2000000000000002</v>
      </c>
      <c r="H61" s="70">
        <f t="shared" si="44"/>
        <v>1027.4000000000001</v>
      </c>
      <c r="I61" s="66" t="s">
        <v>103</v>
      </c>
      <c r="J61" s="66">
        <v>3926909709</v>
      </c>
      <c r="K61" s="16"/>
      <c r="L61" s="71"/>
      <c r="M61" s="72"/>
    </row>
    <row r="62" spans="1:17" ht="24" x14ac:dyDescent="0.25">
      <c r="A62" s="13">
        <v>58</v>
      </c>
      <c r="B62" s="66"/>
      <c r="C62" s="67" t="s">
        <v>102</v>
      </c>
      <c r="D62" s="68" t="s">
        <v>105</v>
      </c>
      <c r="E62" s="66" t="s">
        <v>14</v>
      </c>
      <c r="F62" s="66">
        <v>4</v>
      </c>
      <c r="G62" s="69">
        <v>1.1000000000000001</v>
      </c>
      <c r="H62" s="70">
        <f t="shared" ref="H62" si="45">F62*G62</f>
        <v>4.4000000000000004</v>
      </c>
      <c r="I62" s="66" t="s">
        <v>103</v>
      </c>
      <c r="J62" s="66">
        <v>3926909709</v>
      </c>
      <c r="K62" s="16"/>
      <c r="L62" s="71"/>
      <c r="M62" s="72"/>
    </row>
    <row r="63" spans="1:17" ht="24" x14ac:dyDescent="0.25">
      <c r="A63" s="13">
        <v>59</v>
      </c>
      <c r="B63" s="66"/>
      <c r="C63" s="67" t="s">
        <v>102</v>
      </c>
      <c r="D63" s="68" t="s">
        <v>106</v>
      </c>
      <c r="E63" s="66" t="s">
        <v>14</v>
      </c>
      <c r="F63" s="66">
        <v>29</v>
      </c>
      <c r="G63" s="69">
        <v>0.98</v>
      </c>
      <c r="H63" s="70">
        <f t="shared" ref="H63" si="46">F63*G63</f>
        <v>28.42</v>
      </c>
      <c r="I63" s="66" t="s">
        <v>103</v>
      </c>
      <c r="J63" s="66">
        <v>3926909709</v>
      </c>
      <c r="K63" s="16"/>
      <c r="L63" s="71"/>
      <c r="M63" s="72"/>
    </row>
    <row r="64" spans="1:17" ht="24" x14ac:dyDescent="0.25">
      <c r="A64" s="13">
        <v>60</v>
      </c>
      <c r="B64" s="66"/>
      <c r="C64" s="67" t="s">
        <v>102</v>
      </c>
      <c r="D64" s="68" t="s">
        <v>107</v>
      </c>
      <c r="E64" s="66" t="s">
        <v>14</v>
      </c>
      <c r="F64" s="66">
        <v>8</v>
      </c>
      <c r="G64" s="69">
        <v>0.85</v>
      </c>
      <c r="H64" s="70">
        <f t="shared" ref="H64" si="47">F64*G64</f>
        <v>6.8</v>
      </c>
      <c r="I64" s="66" t="s">
        <v>103</v>
      </c>
      <c r="J64" s="66">
        <v>3926909709</v>
      </c>
      <c r="K64" s="16"/>
      <c r="L64" s="71"/>
      <c r="M64" s="72"/>
    </row>
    <row r="65" spans="1:17" ht="24" x14ac:dyDescent="0.25">
      <c r="A65" s="13">
        <v>61</v>
      </c>
      <c r="B65" s="66"/>
      <c r="C65" s="67" t="s">
        <v>102</v>
      </c>
      <c r="D65" s="68" t="s">
        <v>108</v>
      </c>
      <c r="E65" s="66" t="s">
        <v>14</v>
      </c>
      <c r="F65" s="66">
        <v>12</v>
      </c>
      <c r="G65" s="69">
        <v>0.7</v>
      </c>
      <c r="H65" s="70">
        <f t="shared" ref="H65" si="48">F65*G65</f>
        <v>8.4</v>
      </c>
      <c r="I65" s="66" t="s">
        <v>103</v>
      </c>
      <c r="J65" s="66">
        <v>3926909709</v>
      </c>
      <c r="K65" s="16"/>
      <c r="L65" s="71"/>
      <c r="M65" s="72"/>
    </row>
    <row r="66" spans="1:17" ht="24" x14ac:dyDescent="0.25">
      <c r="A66" s="13">
        <v>62</v>
      </c>
      <c r="B66" s="66"/>
      <c r="C66" s="67" t="s">
        <v>102</v>
      </c>
      <c r="D66" s="68" t="s">
        <v>109</v>
      </c>
      <c r="E66" s="66" t="s">
        <v>14</v>
      </c>
      <c r="F66" s="66">
        <v>4</v>
      </c>
      <c r="G66" s="69">
        <v>0.5</v>
      </c>
      <c r="H66" s="70">
        <f t="shared" ref="H66:H67" si="49">F66*G66</f>
        <v>2</v>
      </c>
      <c r="I66" s="66" t="s">
        <v>103</v>
      </c>
      <c r="J66" s="66">
        <v>3926909709</v>
      </c>
      <c r="K66" s="16"/>
      <c r="L66" s="71"/>
      <c r="M66" s="72"/>
    </row>
    <row r="67" spans="1:17" s="25" customFormat="1" ht="15" customHeight="1" x14ac:dyDescent="0.2">
      <c r="A67" s="13">
        <v>63</v>
      </c>
      <c r="B67" s="16"/>
      <c r="C67" s="20" t="s">
        <v>32</v>
      </c>
      <c r="D67" s="20" t="s">
        <v>110</v>
      </c>
      <c r="E67" s="16" t="s">
        <v>14</v>
      </c>
      <c r="F67" s="16">
        <v>467</v>
      </c>
      <c r="G67" s="14">
        <v>2.8</v>
      </c>
      <c r="H67" s="18">
        <f t="shared" si="49"/>
        <v>1307.5999999999999</v>
      </c>
      <c r="I67" s="16" t="s">
        <v>18</v>
      </c>
      <c r="J67" s="51">
        <v>3917400009</v>
      </c>
      <c r="K67" s="16"/>
      <c r="L67" s="14"/>
      <c r="M67" s="15"/>
      <c r="N67" s="47"/>
      <c r="O67" s="47"/>
      <c r="P67" s="47"/>
      <c r="Q67" s="47"/>
    </row>
    <row r="68" spans="1:17" s="25" customFormat="1" ht="15" customHeight="1" x14ac:dyDescent="0.2">
      <c r="A68" s="13">
        <v>64</v>
      </c>
      <c r="B68" s="16"/>
      <c r="C68" s="20" t="s">
        <v>32</v>
      </c>
      <c r="D68" s="20" t="s">
        <v>111</v>
      </c>
      <c r="E68" s="16" t="s">
        <v>14</v>
      </c>
      <c r="F68" s="16">
        <v>4</v>
      </c>
      <c r="G68" s="14">
        <v>0.9</v>
      </c>
      <c r="H68" s="18">
        <f t="shared" ref="H68" si="50">F68*G68</f>
        <v>3.6</v>
      </c>
      <c r="I68" s="16" t="s">
        <v>18</v>
      </c>
      <c r="J68" s="51">
        <v>3917400009</v>
      </c>
      <c r="K68" s="16"/>
      <c r="L68" s="14"/>
      <c r="M68" s="15"/>
      <c r="N68" s="47"/>
      <c r="O68" s="47"/>
      <c r="P68" s="47"/>
      <c r="Q68" s="47"/>
    </row>
    <row r="69" spans="1:17" s="25" customFormat="1" ht="15" customHeight="1" x14ac:dyDescent="0.2">
      <c r="A69" s="13">
        <v>65</v>
      </c>
      <c r="B69" s="16"/>
      <c r="C69" s="20" t="s">
        <v>32</v>
      </c>
      <c r="D69" s="20" t="s">
        <v>112</v>
      </c>
      <c r="E69" s="16" t="s">
        <v>14</v>
      </c>
      <c r="F69" s="16">
        <v>29</v>
      </c>
      <c r="G69" s="14">
        <v>0.8</v>
      </c>
      <c r="H69" s="18">
        <f t="shared" ref="H69" si="51">F69*G69</f>
        <v>23.2</v>
      </c>
      <c r="I69" s="16" t="s">
        <v>18</v>
      </c>
      <c r="J69" s="51">
        <v>3917400009</v>
      </c>
      <c r="K69" s="16"/>
      <c r="L69" s="14"/>
      <c r="M69" s="15"/>
      <c r="N69" s="47"/>
      <c r="O69" s="47"/>
      <c r="P69" s="47"/>
      <c r="Q69" s="47"/>
    </row>
    <row r="70" spans="1:17" s="25" customFormat="1" ht="15" customHeight="1" x14ac:dyDescent="0.2">
      <c r="A70" s="13">
        <v>66</v>
      </c>
      <c r="B70" s="16"/>
      <c r="C70" s="20" t="s">
        <v>32</v>
      </c>
      <c r="D70" s="20" t="s">
        <v>113</v>
      </c>
      <c r="E70" s="16" t="s">
        <v>14</v>
      </c>
      <c r="F70" s="16">
        <v>8</v>
      </c>
      <c r="G70" s="14">
        <v>0.6</v>
      </c>
      <c r="H70" s="18">
        <f t="shared" ref="H70" si="52">F70*G70</f>
        <v>4.8</v>
      </c>
      <c r="I70" s="16" t="s">
        <v>18</v>
      </c>
      <c r="J70" s="51">
        <v>3917400009</v>
      </c>
      <c r="K70" s="16"/>
      <c r="L70" s="14"/>
      <c r="M70" s="15"/>
      <c r="N70" s="47"/>
      <c r="O70" s="47"/>
      <c r="P70" s="47"/>
      <c r="Q70" s="47"/>
    </row>
    <row r="71" spans="1:17" s="25" customFormat="1" ht="15" customHeight="1" x14ac:dyDescent="0.2">
      <c r="A71" s="13">
        <v>67</v>
      </c>
      <c r="B71" s="16"/>
      <c r="C71" s="20" t="s">
        <v>32</v>
      </c>
      <c r="D71" s="20" t="s">
        <v>114</v>
      </c>
      <c r="E71" s="16" t="s">
        <v>14</v>
      </c>
      <c r="F71" s="16">
        <v>12</v>
      </c>
      <c r="G71" s="14">
        <v>0.53</v>
      </c>
      <c r="H71" s="18">
        <f t="shared" ref="H71" si="53">F71*G71</f>
        <v>6.36</v>
      </c>
      <c r="I71" s="16" t="s">
        <v>18</v>
      </c>
      <c r="J71" s="51">
        <v>3917400009</v>
      </c>
      <c r="K71" s="16"/>
      <c r="L71" s="14"/>
      <c r="M71" s="15"/>
      <c r="N71" s="47"/>
      <c r="O71" s="47"/>
      <c r="P71" s="47"/>
      <c r="Q71" s="47"/>
    </row>
    <row r="72" spans="1:17" s="25" customFormat="1" ht="15" customHeight="1" x14ac:dyDescent="0.2">
      <c r="A72" s="13">
        <v>68</v>
      </c>
      <c r="B72" s="16"/>
      <c r="C72" s="20" t="s">
        <v>32</v>
      </c>
      <c r="D72" s="20" t="s">
        <v>115</v>
      </c>
      <c r="E72" s="16" t="s">
        <v>14</v>
      </c>
      <c r="F72" s="16">
        <v>4</v>
      </c>
      <c r="G72" s="14">
        <v>0.4</v>
      </c>
      <c r="H72" s="18">
        <f t="shared" ref="H72" si="54">F72*G72</f>
        <v>1.6</v>
      </c>
      <c r="I72" s="16" t="s">
        <v>18</v>
      </c>
      <c r="J72" s="51">
        <v>3917400009</v>
      </c>
      <c r="K72" s="16"/>
      <c r="L72" s="14"/>
      <c r="M72" s="15"/>
      <c r="N72" s="47"/>
      <c r="O72" s="47"/>
      <c r="P72" s="47"/>
      <c r="Q72" s="47"/>
    </row>
    <row r="73" spans="1:17" ht="15.75" thickBot="1" x14ac:dyDescent="0.3">
      <c r="A73" s="28"/>
      <c r="B73" s="29" t="s">
        <v>19</v>
      </c>
      <c r="C73" s="30"/>
      <c r="D73" s="31"/>
      <c r="E73" s="32"/>
      <c r="F73" s="29"/>
      <c r="G73" s="33"/>
      <c r="H73" s="34">
        <f>SUM(H5:H72)</f>
        <v>118627.58</v>
      </c>
      <c r="I73" s="29"/>
      <c r="J73" s="35"/>
      <c r="K73" s="29"/>
      <c r="L73" s="34"/>
      <c r="M73" s="36"/>
      <c r="N73" s="48"/>
      <c r="O73" s="48"/>
      <c r="P73" s="48"/>
      <c r="Q73" s="48"/>
    </row>
    <row r="74" spans="1:17" x14ac:dyDescent="0.25">
      <c r="A74" s="37"/>
      <c r="B74" s="38"/>
      <c r="C74" s="39"/>
      <c r="D74" s="40"/>
      <c r="E74" s="41"/>
      <c r="F74" s="38"/>
      <c r="G74" s="42"/>
      <c r="H74" s="43"/>
      <c r="I74" s="38"/>
      <c r="J74" s="44"/>
      <c r="K74" s="38"/>
      <c r="L74" s="43"/>
      <c r="M74" s="43"/>
    </row>
    <row r="75" spans="1:17" s="2" customFormat="1" x14ac:dyDescent="0.25">
      <c r="A75" s="52">
        <v>1</v>
      </c>
      <c r="B75" s="77" t="s">
        <v>119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7" s="2" customFormat="1" ht="15" customHeight="1" x14ac:dyDescent="0.25">
      <c r="A76" s="53">
        <v>2</v>
      </c>
      <c r="B76" s="75" t="s">
        <v>20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</row>
    <row r="77" spans="1:17" s="2" customFormat="1" ht="15" customHeight="1" x14ac:dyDescent="0.25">
      <c r="A77" s="52">
        <v>3</v>
      </c>
      <c r="B77" s="75" t="s">
        <v>21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</row>
    <row r="78" spans="1:17" s="2" customFormat="1" x14ac:dyDescent="0.25">
      <c r="A78" s="52" t="s">
        <v>22</v>
      </c>
      <c r="B78" s="78" t="s">
        <v>117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</row>
    <row r="79" spans="1:17" s="2" customFormat="1" x14ac:dyDescent="0.25">
      <c r="A79" s="52" t="s">
        <v>22</v>
      </c>
      <c r="B79" s="78" t="s">
        <v>38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</row>
    <row r="80" spans="1:17" s="2" customFormat="1" x14ac:dyDescent="0.25">
      <c r="A80" s="52" t="s">
        <v>22</v>
      </c>
      <c r="B80" s="78" t="s">
        <v>23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</row>
    <row r="81" spans="1:254" s="55" customFormat="1" ht="12.75" x14ac:dyDescent="0.2">
      <c r="A81" s="52"/>
      <c r="B81" s="78" t="s">
        <v>24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R81" s="54"/>
      <c r="W81" s="54"/>
      <c r="AB81" s="54"/>
      <c r="AG81" s="54"/>
      <c r="AL81" s="54"/>
      <c r="AQ81" s="54"/>
      <c r="AV81" s="54"/>
      <c r="BA81" s="54"/>
      <c r="BF81" s="54"/>
      <c r="BK81" s="54"/>
      <c r="BP81" s="54"/>
      <c r="BU81" s="54"/>
      <c r="BZ81" s="54"/>
      <c r="CE81" s="54"/>
      <c r="CJ81" s="54"/>
      <c r="CO81" s="54"/>
      <c r="CT81" s="54"/>
      <c r="CY81" s="54"/>
      <c r="DD81" s="54"/>
      <c r="DI81" s="54"/>
      <c r="DN81" s="54"/>
      <c r="DS81" s="54"/>
      <c r="DX81" s="54"/>
      <c r="EC81" s="54"/>
      <c r="EH81" s="54"/>
      <c r="EM81" s="54"/>
      <c r="ER81" s="54"/>
      <c r="EW81" s="54"/>
      <c r="FB81" s="54"/>
      <c r="FG81" s="54"/>
      <c r="FL81" s="54"/>
      <c r="FQ81" s="54"/>
      <c r="FV81" s="54"/>
      <c r="GA81" s="54"/>
      <c r="GF81" s="54"/>
      <c r="GK81" s="54"/>
      <c r="GP81" s="54"/>
      <c r="GU81" s="54"/>
      <c r="GZ81" s="54"/>
      <c r="HE81" s="54"/>
      <c r="HJ81" s="54"/>
      <c r="HO81" s="54"/>
      <c r="HT81" s="54"/>
      <c r="HY81" s="54"/>
      <c r="ID81" s="54"/>
      <c r="II81" s="54"/>
      <c r="IN81" s="54"/>
      <c r="IS81" s="54"/>
    </row>
    <row r="82" spans="1:254" s="55" customFormat="1" ht="15.75" customHeight="1" x14ac:dyDescent="0.2">
      <c r="A82" s="56"/>
      <c r="B82" s="78" t="s">
        <v>33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R82" s="54"/>
      <c r="W82" s="54"/>
      <c r="AB82" s="54"/>
      <c r="AG82" s="54"/>
      <c r="AL82" s="54"/>
      <c r="AQ82" s="54"/>
      <c r="AV82" s="54"/>
      <c r="BA82" s="54"/>
      <c r="BF82" s="54"/>
      <c r="BK82" s="54"/>
      <c r="BP82" s="54"/>
      <c r="BU82" s="54"/>
      <c r="BZ82" s="54"/>
      <c r="CE82" s="54"/>
      <c r="CJ82" s="54"/>
      <c r="CO82" s="54"/>
      <c r="CT82" s="54"/>
      <c r="CY82" s="54"/>
      <c r="DD82" s="54"/>
      <c r="DI82" s="54"/>
      <c r="DN82" s="54"/>
      <c r="DS82" s="54"/>
      <c r="DX82" s="54"/>
      <c r="EC82" s="54"/>
      <c r="EH82" s="54"/>
      <c r="EM82" s="54"/>
      <c r="ER82" s="54"/>
      <c r="EW82" s="54"/>
      <c r="FB82" s="54"/>
      <c r="FG82" s="54"/>
      <c r="FL82" s="54"/>
      <c r="FQ82" s="54"/>
      <c r="FV82" s="54"/>
      <c r="GA82" s="54"/>
      <c r="GF82" s="54"/>
      <c r="GK82" s="54"/>
      <c r="GP82" s="54"/>
      <c r="GU82" s="54"/>
      <c r="GZ82" s="54"/>
      <c r="HE82" s="54"/>
      <c r="HJ82" s="54"/>
      <c r="HO82" s="54"/>
      <c r="HT82" s="54"/>
      <c r="HY82" s="54"/>
      <c r="ID82" s="54"/>
      <c r="II82" s="54"/>
      <c r="IN82" s="54"/>
      <c r="IS82" s="54"/>
    </row>
    <row r="83" spans="1:254" s="55" customFormat="1" ht="15.75" customHeight="1" x14ac:dyDescent="0.2">
      <c r="A83" s="56"/>
      <c r="B83" s="81" t="s">
        <v>118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54"/>
      <c r="S83" s="54"/>
      <c r="X83" s="54"/>
      <c r="AC83" s="54"/>
      <c r="AH83" s="54"/>
      <c r="AM83" s="54"/>
      <c r="AR83" s="54"/>
      <c r="AW83" s="54"/>
      <c r="BB83" s="54"/>
      <c r="BG83" s="54"/>
      <c r="BL83" s="54"/>
      <c r="BQ83" s="54"/>
      <c r="BV83" s="54"/>
      <c r="CA83" s="54"/>
      <c r="CF83" s="54"/>
      <c r="CK83" s="54"/>
      <c r="CP83" s="54"/>
      <c r="CU83" s="54"/>
      <c r="CZ83" s="54"/>
      <c r="DE83" s="54"/>
      <c r="DJ83" s="54"/>
      <c r="DO83" s="54"/>
      <c r="DT83" s="54"/>
      <c r="DY83" s="54"/>
      <c r="ED83" s="54"/>
      <c r="EI83" s="54"/>
      <c r="EN83" s="54"/>
      <c r="ES83" s="54"/>
      <c r="EX83" s="54"/>
      <c r="FC83" s="54"/>
      <c r="FH83" s="54"/>
      <c r="FM83" s="54"/>
      <c r="FR83" s="54"/>
      <c r="FW83" s="54"/>
      <c r="GB83" s="54"/>
      <c r="GG83" s="54"/>
      <c r="GL83" s="54"/>
      <c r="GQ83" s="54"/>
      <c r="GV83" s="54"/>
      <c r="HA83" s="54"/>
      <c r="HF83" s="54"/>
      <c r="HK83" s="54"/>
      <c r="HP83" s="54"/>
      <c r="HU83" s="54"/>
      <c r="HZ83" s="54"/>
      <c r="IE83" s="54"/>
      <c r="IJ83" s="54"/>
      <c r="IO83" s="54"/>
      <c r="IT83" s="54"/>
    </row>
    <row r="84" spans="1:254" s="59" customFormat="1" ht="15" customHeight="1" x14ac:dyDescent="0.2">
      <c r="A84" s="57"/>
      <c r="B84" s="79" t="s">
        <v>30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R84" s="58"/>
      <c r="W84" s="58"/>
      <c r="AB84" s="58"/>
      <c r="AG84" s="58"/>
      <c r="AL84" s="58"/>
      <c r="AQ84" s="58"/>
      <c r="AV84" s="58"/>
      <c r="BA84" s="58"/>
      <c r="BF84" s="58"/>
      <c r="BK84" s="58"/>
      <c r="BP84" s="58"/>
      <c r="BU84" s="58"/>
      <c r="BZ84" s="58"/>
      <c r="CE84" s="58"/>
      <c r="CJ84" s="58"/>
      <c r="CO84" s="58"/>
      <c r="CT84" s="58"/>
      <c r="CY84" s="58"/>
      <c r="DD84" s="58"/>
      <c r="DI84" s="58"/>
      <c r="DN84" s="58"/>
      <c r="DS84" s="58"/>
      <c r="DX84" s="58"/>
      <c r="EC84" s="58"/>
      <c r="EH84" s="58"/>
      <c r="EM84" s="58"/>
      <c r="ER84" s="58"/>
      <c r="EW84" s="58"/>
      <c r="FB84" s="58"/>
      <c r="FG84" s="58"/>
      <c r="FL84" s="58"/>
      <c r="FQ84" s="58"/>
      <c r="FV84" s="58"/>
      <c r="GA84" s="58"/>
      <c r="GF84" s="58"/>
      <c r="GK84" s="58"/>
      <c r="GP84" s="58"/>
      <c r="GU84" s="58"/>
      <c r="GZ84" s="58"/>
      <c r="HE84" s="58"/>
      <c r="HJ84" s="58"/>
      <c r="HO84" s="58"/>
      <c r="HT84" s="58"/>
      <c r="HY84" s="58"/>
      <c r="ID84" s="58"/>
      <c r="II84" s="58"/>
      <c r="IN84" s="58"/>
      <c r="IS84" s="58"/>
    </row>
    <row r="85" spans="1:254" s="2" customFormat="1" ht="38.25" customHeight="1" x14ac:dyDescent="0.25">
      <c r="A85" s="52">
        <v>4</v>
      </c>
      <c r="B85" s="75" t="s">
        <v>25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</row>
    <row r="86" spans="1:254" s="2" customFormat="1" ht="27" customHeight="1" x14ac:dyDescent="0.25">
      <c r="A86" s="53">
        <v>5</v>
      </c>
      <c r="B86" s="75" t="s">
        <v>26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</row>
    <row r="87" spans="1:254" s="60" customFormat="1" ht="15" customHeight="1" x14ac:dyDescent="0.25">
      <c r="A87" s="52">
        <v>6</v>
      </c>
      <c r="B87" s="75" t="s">
        <v>27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</row>
    <row r="88" spans="1:254" s="2" customFormat="1" x14ac:dyDescent="0.25">
      <c r="B88" s="62"/>
      <c r="C88" s="63"/>
      <c r="D88" s="63"/>
      <c r="E88" s="63"/>
      <c r="F88" s="63"/>
      <c r="G88" s="64"/>
      <c r="H88" s="64"/>
      <c r="I88" s="63"/>
      <c r="J88" s="63"/>
      <c r="K88" s="63"/>
      <c r="L88" s="63"/>
      <c r="M88" s="63"/>
    </row>
    <row r="89" spans="1:254" x14ac:dyDescent="0.25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</row>
  </sheetData>
  <mergeCells count="15">
    <mergeCell ref="A89:M89"/>
    <mergeCell ref="B87:M87"/>
    <mergeCell ref="A2:K2"/>
    <mergeCell ref="B75:M75"/>
    <mergeCell ref="B76:M76"/>
    <mergeCell ref="B77:M77"/>
    <mergeCell ref="B78:M78"/>
    <mergeCell ref="B80:M80"/>
    <mergeCell ref="B81:M81"/>
    <mergeCell ref="B82:M82"/>
    <mergeCell ref="B85:M85"/>
    <mergeCell ref="B86:M86"/>
    <mergeCell ref="B79:M79"/>
    <mergeCell ref="B84:M84"/>
    <mergeCell ref="B83:M83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2026-02-04T10:50:56Z</cp:lastPrinted>
  <dcterms:created xsi:type="dcterms:W3CDTF">2017-03-14T11:11:14Z</dcterms:created>
  <dcterms:modified xsi:type="dcterms:W3CDTF">2026-02-09T07:13:17Z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